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FD07763-98A2-4E91-95B7-8848BF8118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 " sheetId="26" r:id="rId1"/>
  </sheets>
  <definedNames>
    <definedName name="_xlnm.Print_Area" localSheetId="0">'Hastiqacucak '!$A$1:$E$22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6" l="1"/>
  <c r="E16" i="26"/>
  <c r="E15" i="26"/>
  <c r="E14" i="26"/>
  <c r="E13" i="26"/>
  <c r="E12" i="26"/>
  <c r="C18" i="26"/>
  <c r="E18" i="26" l="1"/>
</calcChain>
</file>

<file path=xl/sharedStrings.xml><?xml version="1.0" encoding="utf-8"?>
<sst xmlns="http://schemas.openxmlformats.org/spreadsheetml/2006/main" count="23" uniqueCount="23">
  <si>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</si>
  <si>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</si>
  <si>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</si>
  <si>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</si>
  <si>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</si>
  <si>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</si>
  <si>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</si>
  <si>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Գրադարանավար</t>
  </si>
  <si>
    <t>Հավաքարար</t>
  </si>
  <si>
    <t>Տնօրեն</t>
  </si>
  <si>
    <t>Գլխավոր հաշվապահ</t>
  </si>
  <si>
    <t>Առաջատար գրադարանավար</t>
  </si>
  <si>
    <t>Ընդամենը 
ամսական
 աշխատավարձը</t>
  </si>
  <si>
    <t xml:space="preserve"> «ԵՐԵՎԱՆԻ Հ. 32 ԳՐԱԴԱՐԱՆ» ՀԱՄԱՅՆՔԱՅԻՆ ՈՉ ԱՌԵՎՏՐԱՅԻՆ ԿԱԶՄԱԿԵՐՊՈՒԹՅԱՆ  </t>
  </si>
  <si>
    <t>ԸՆԴԱՄԵՆԸ</t>
  </si>
  <si>
    <t xml:space="preserve">Հաստատված է 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</si>
  <si>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</si>
  <si>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</si>
  <si>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</si>
  <si>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Երկրորդ կարգի գրադարանավար</t>
  </si>
  <si>
    <t>ՏԻԳՐԱՆ ԱՎԻՆՅԱՆ</t>
  </si>
  <si>
    <t>_____. _____. 2025 թ.</t>
  </si>
  <si>
    <t xml:space="preserve">Հավելված 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</si>
</sst>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8" fillId="0" borderId="0"/>
    <xf numFmtId="0" fontId="8" fillId="0" borderId="0"/>
  </cellStyleXfs>
  <cellXfs count="50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2" applyFont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0" borderId="0" xfId="0" applyFont="1" applyAlignment="1" applyProtection="1">
      <alignment horizontal="right" vertical="center"/>
      <protection locked="0"/>
    </xf>
    <xf numFmtId="16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5" fillId="0" borderId="0" xfId="3" applyFont="1" applyAlignment="1">
      <alignment horizontal="left" wrapText="1"/>
    </xf>
    <xf numFmtId="0" fontId="5" fillId="0" borderId="0" xfId="3" applyFont="1"/>
    <xf numFmtId="0" fontId="6" fillId="0" borderId="0" xfId="3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6" xfId="3" xr:uid="{00000000-0005-0000-0000-000002000000}"/>
    <cellStyle name="Normal 6 2" xfId="4" xr:uid="{00000000-0005-0000-0000-000003000000}"/>
    <cellStyle name="Normal_Sheet1" xfId="2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g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MAAgAFAATQAAAAAAAAAAAAAAAAAAAAAAAAAAAAAAAAAAAAAAAAAAAAAAAAAAAAAAAAAAAAAAAAAAAAAAAAAAAAAAAAAAAAAAAAAAAAAAAAAAAAAAAAAAAAAAAAAAAAAAAADpBwEABAAeABEAC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wMjFaMCMGCSqGSIb3DQEJBDEWBBSPEtXUXgssoZpeFl+vgxcxHfZZvDArBgsqhkiG9w0BCRACDDEcMBowGDAWBBRE5xMFRVajmd/v2Zzf5CvSbEm8HjANBgkqhkiG9w0BAQEFAASCAQAdElW7A8+Rz4PXQvsPv0P2+7RR0xSPQHdjz3L+fqlkYwnD3tZxvquEuK8+UFIwhJjh3sPaT14y8JFghIUnNQtLqUD6WPxcHW9YIgWeqs1SgHyvWXHIFg1Uu+hRChNpvtYuF+8ef/2425qXw8D0FB0Rjy3kNbXYoYmG/np0ZR3mgMXgF3PCU4Tt7q39SGugEVO4G3pDkZzpwTHZupJBR98TP/uk66ln9CimhTCXDHyrG5b1OvlmJ+DQqlf+9t/3l1GIi/Ur5B1t6fZPHFqlAR42sj48YL0fhfwCgev0QybdRsSE/iYmYk47rABXHMhwSgUqWkDwF9dWog6Ui33JaOM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0</xdr:rowOff>
        </xdr:from>
        <xdr:to>
          <xdr:col>3</xdr:col>
          <xdr:colOff>1235075</xdr:colOff>
          <xdr:row>21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B868CAE-2CC1-7D1D-1C2B-932033A43A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N32"/>
  <sheetViews>
    <sheetView tabSelected="1" view="pageBreakPreview" topLeftCell="A13" zoomScaleNormal="100" workbookViewId="0">
      <selection activeCell="C22" sqref="C22:D22"/>
    </sheetView>
  </sheetViews>
  <sheetFormatPr defaultColWidth="8.85546875" defaultRowHeight="17.25" x14ac:dyDescent="0.2"/>
  <cols>
    <col min="1" max="1" width="6.5703125" style="1" customWidth="1"/>
    <col min="2" max="2" width="57.140625" style="14" customWidth="1"/>
    <col min="3" max="3" width="19.5703125" style="14" customWidth="1"/>
    <col min="4" max="4" width="19" style="3" customWidth="1"/>
    <col min="5" max="5" width="23.28515625" style="3" customWidth="1"/>
    <col min="6" max="6" width="15" style="3" customWidth="1"/>
    <col min="7" max="16384" width="8.85546875" style="3"/>
  </cols>
  <sheetData>
    <row r="1" spans="1:5" ht="20.25" customHeight="1" x14ac:dyDescent="0.2">
      <c r="A1" s="3"/>
      <c r="B1" s="29"/>
      <c r="C1" s="29"/>
      <c r="D1" s="47" t="s">
        <v>22</v>
      </c>
      <c r="E1" s="47"/>
    </row>
    <row r="2" spans="1:5" ht="20.25" customHeight="1" x14ac:dyDescent="0.2">
      <c r="A2" s="3"/>
      <c r="B2" s="29"/>
      <c r="C2" s="29"/>
      <c r="D2" s="47" t="s">
        <v>15</v>
      </c>
      <c r="E2" s="47"/>
    </row>
    <row r="3" spans="1:5" ht="20.25" customHeight="1" x14ac:dyDescent="0.2">
      <c r="A3" s="3"/>
      <c r="B3" s="29"/>
      <c r="C3" s="29"/>
      <c r="D3" s="47" t="s">
        <v>6</v>
      </c>
      <c r="E3" s="47"/>
    </row>
    <row r="4" spans="1:5" ht="24.75" customHeight="1" x14ac:dyDescent="0.2">
      <c r="A4" s="3"/>
      <c r="B4" s="29"/>
      <c r="C4" s="29"/>
      <c r="D4" s="30"/>
      <c r="E4" s="30" t="s">
        <v>21</v>
      </c>
    </row>
    <row r="5" spans="1:5" ht="20.25" customHeight="1" x14ac:dyDescent="0.2">
      <c r="A5" s="3"/>
      <c r="B5" s="29"/>
      <c r="C5" s="29"/>
      <c r="D5" s="30"/>
      <c r="E5" s="30" t="s">
        <v>16</v>
      </c>
    </row>
    <row r="6" spans="1:5" ht="41.25" customHeight="1" x14ac:dyDescent="0.3">
      <c r="B6" s="2"/>
      <c r="C6" s="2"/>
      <c r="D6" s="2"/>
      <c r="E6" s="2"/>
    </row>
    <row r="7" spans="1:5" ht="28.15" customHeight="1" x14ac:dyDescent="0.2">
      <c r="A7" s="48" t="s">
        <v>13</v>
      </c>
      <c r="B7" s="48"/>
      <c r="C7" s="48"/>
      <c r="D7" s="48"/>
      <c r="E7" s="48"/>
    </row>
    <row r="8" spans="1:5" ht="21" customHeight="1" x14ac:dyDescent="0.2">
      <c r="A8" s="48" t="s">
        <v>5</v>
      </c>
      <c r="B8" s="48"/>
      <c r="C8" s="48"/>
      <c r="D8" s="48"/>
      <c r="E8" s="48"/>
    </row>
    <row r="9" spans="1:5" ht="33.75" customHeight="1" x14ac:dyDescent="0.3">
      <c r="A9" s="6"/>
      <c r="B9" s="7"/>
      <c r="C9" s="7"/>
      <c r="E9" s="8" t="s">
        <v>3</v>
      </c>
    </row>
    <row r="10" spans="1:5" s="20" customFormat="1" ht="85.5" customHeight="1" x14ac:dyDescent="0.2">
      <c r="A10" s="26" t="s">
        <v>1</v>
      </c>
      <c r="B10" s="26" t="s">
        <v>0</v>
      </c>
      <c r="C10" s="26" t="s">
        <v>2</v>
      </c>
      <c r="D10" s="26" t="s">
        <v>4</v>
      </c>
      <c r="E10" s="26" t="s">
        <v>12</v>
      </c>
    </row>
    <row r="11" spans="1:5" s="28" customFormat="1" ht="13.5" x14ac:dyDescent="0.2">
      <c r="A11" s="27">
        <v>1</v>
      </c>
      <c r="B11" s="27">
        <v>2</v>
      </c>
      <c r="C11" s="27">
        <v>3</v>
      </c>
      <c r="D11" s="27">
        <v>4</v>
      </c>
      <c r="E11" s="27">
        <v>5</v>
      </c>
    </row>
    <row r="12" spans="1:5" ht="37.5" customHeight="1" x14ac:dyDescent="0.2">
      <c r="A12" s="9">
        <v>1</v>
      </c>
      <c r="B12" s="18" t="s">
        <v>9</v>
      </c>
      <c r="C12" s="23">
        <v>1</v>
      </c>
      <c r="D12" s="10">
        <v>192000</v>
      </c>
      <c r="E12" s="10">
        <f t="shared" ref="E12:E17" si="0">+D12*C12</f>
        <v>192000</v>
      </c>
    </row>
    <row r="13" spans="1:5" ht="37.5" customHeight="1" x14ac:dyDescent="0.2">
      <c r="A13" s="9">
        <v>2</v>
      </c>
      <c r="B13" s="18" t="s">
        <v>10</v>
      </c>
      <c r="C13" s="24">
        <v>1</v>
      </c>
      <c r="D13" s="10">
        <v>136000</v>
      </c>
      <c r="E13" s="10">
        <f t="shared" si="0"/>
        <v>136000</v>
      </c>
    </row>
    <row r="14" spans="1:5" ht="37.5" customHeight="1" x14ac:dyDescent="0.2">
      <c r="A14" s="9">
        <v>3</v>
      </c>
      <c r="B14" s="19" t="s">
        <v>11</v>
      </c>
      <c r="C14" s="23">
        <v>1</v>
      </c>
      <c r="D14" s="10">
        <v>147000</v>
      </c>
      <c r="E14" s="10">
        <f t="shared" si="0"/>
        <v>147000</v>
      </c>
    </row>
    <row r="15" spans="1:5" ht="37.5" customHeight="1" x14ac:dyDescent="0.2">
      <c r="A15" s="9">
        <v>4</v>
      </c>
      <c r="B15" s="14" t="s">
        <v>19</v>
      </c>
      <c r="C15" s="24">
        <v>1</v>
      </c>
      <c r="D15" s="10">
        <v>143000</v>
      </c>
      <c r="E15" s="10">
        <f t="shared" si="0"/>
        <v>143000</v>
      </c>
    </row>
    <row r="16" spans="1:5" ht="37.5" customHeight="1" x14ac:dyDescent="0.2">
      <c r="A16" s="9">
        <v>5</v>
      </c>
      <c r="B16" s="18" t="s">
        <v>7</v>
      </c>
      <c r="C16" s="24">
        <v>1</v>
      </c>
      <c r="D16" s="10">
        <v>143000</v>
      </c>
      <c r="E16" s="10">
        <f t="shared" si="0"/>
        <v>143000</v>
      </c>
    </row>
    <row r="17" spans="1:14" ht="37.5" customHeight="1" x14ac:dyDescent="0.2">
      <c r="A17" s="9">
        <v>6</v>
      </c>
      <c r="B17" s="18" t="s">
        <v>8</v>
      </c>
      <c r="C17" s="24">
        <v>1</v>
      </c>
      <c r="D17" s="10">
        <v>119000</v>
      </c>
      <c r="E17" s="10">
        <f t="shared" si="0"/>
        <v>119000</v>
      </c>
    </row>
    <row r="18" spans="1:14" s="13" customFormat="1" ht="37.5" customHeight="1" x14ac:dyDescent="0.2">
      <c r="A18" s="9"/>
      <c r="B18" s="11" t="s">
        <v>14</v>
      </c>
      <c r="C18" s="25">
        <f>SUM(C12:C17)</f>
        <v>6</v>
      </c>
      <c r="D18" s="12"/>
      <c r="E18" s="12">
        <f>SUM(E12:E17)</f>
        <v>880000</v>
      </c>
      <c r="F18" s="17"/>
      <c r="G18" s="21"/>
    </row>
    <row r="19" spans="1:14" s="4" customFormat="1" ht="20.25" customHeight="1" x14ac:dyDescent="0.2">
      <c r="A19" s="5"/>
      <c r="F19" s="16"/>
      <c r="G19" s="22"/>
    </row>
    <row r="20" spans="1:14" s="1" customFormat="1" ht="45" customHeight="1" x14ac:dyDescent="0.2">
      <c r="A20" s="49" t="s">
        <v>17</v>
      </c>
      <c r="B20" s="49"/>
      <c r="C20" s="49"/>
      <c r="D20" s="49"/>
      <c r="E20" s="49"/>
      <c r="F20" s="31"/>
      <c r="G20" s="32"/>
      <c r="H20" s="31"/>
    </row>
    <row r="21" spans="1:14" s="1" customFormat="1" ht="25.5" customHeight="1" x14ac:dyDescent="0.2">
      <c r="A21" s="15"/>
      <c r="B21" s="15"/>
      <c r="C21" s="15"/>
      <c r="F21" s="32"/>
      <c r="G21" s="32"/>
    </row>
    <row r="22" spans="1:14" s="33" customFormat="1" ht="111" customHeight="1" x14ac:dyDescent="0.3">
      <c r="B22" s="44" t="s">
        <v>18</v>
      </c>
      <c r="C22" s="46"/>
      <c r="D22" s="46"/>
      <c r="E22" s="45" t="s">
        <v>20</v>
      </c>
    </row>
    <row r="23" spans="1:14" s="33" customFormat="1" ht="20.25" customHeight="1" x14ac:dyDescent="0.2">
      <c r="B23" s="34"/>
      <c r="C23" s="35"/>
      <c r="D23" s="36"/>
    </row>
    <row r="24" spans="1:14" s="37" customFormat="1" ht="12.75" customHeight="1" x14ac:dyDescent="0.2">
      <c r="B24" s="40"/>
      <c r="D24" s="42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s="37" customFormat="1" ht="27" customHeight="1" x14ac:dyDescent="0.2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6" spans="1:14" s="37" customFormat="1" ht="13.5" customHeight="1" x14ac:dyDescent="0.2">
      <c r="D26" s="42"/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14" s="37" customFormat="1" x14ac:dyDescent="0.2">
      <c r="B27" s="43"/>
      <c r="D27" s="41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4" x14ac:dyDescent="0.2">
      <c r="B28" s="3"/>
      <c r="C28" s="3"/>
    </row>
    <row r="29" spans="1:14" x14ac:dyDescent="0.2">
      <c r="B29" s="3"/>
      <c r="C29" s="3"/>
    </row>
    <row r="30" spans="1:14" x14ac:dyDescent="0.2">
      <c r="B30" s="3"/>
      <c r="C30" s="3"/>
    </row>
    <row r="31" spans="1:14" x14ac:dyDescent="0.2">
      <c r="B31" s="3"/>
      <c r="C31" s="3"/>
    </row>
    <row r="32" spans="1:14" x14ac:dyDescent="0.2">
      <c r="B32" s="3"/>
      <c r="C32" s="3"/>
    </row>
  </sheetData>
  <mergeCells count="7">
    <mergeCell ref="C22:D22"/>
    <mergeCell ref="D1:E1"/>
    <mergeCell ref="D2:E2"/>
    <mergeCell ref="D3:E3"/>
    <mergeCell ref="A7:E7"/>
    <mergeCell ref="A8:E8"/>
    <mergeCell ref="A20:E20"/>
  </mergeCells>
  <pageMargins left="0.15748031496062992" right="0.15748031496062992" top="0.15748031496062992" bottom="0.27559055118110237" header="0.15748031496062992" footer="0.15748031496062992"/>
  <pageSetup scale="85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21</xdr:row>
                <xdr:rowOff>0</xdr:rowOff>
              </from>
              <to>
                <xdr:col>3</xdr:col>
                <xdr:colOff>1238250</xdr:colOff>
                <xdr:row>21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https://mul2.yerevan.am/tasks/2009287/oneclick?token=1bccd9931cccd79b24434355cfa4a74c</cp:keywords>
  <cp:lastModifiedBy>Lusine Petrosyan</cp:lastModifiedBy>
  <cp:lastPrinted>2025-01-21T10:49:50Z</cp:lastPrinted>
  <dcterms:created xsi:type="dcterms:W3CDTF">2001-09-02T08:43:23Z</dcterms:created>
  <dcterms:modified xsi:type="dcterms:W3CDTF">2025-01-30T13:09:04Z</dcterms:modified>
</cp:coreProperties>
</file>